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9. SEGURIDAD DE LA INFORMACIÓN/2024 0007 Auditoría interna/FISCALIZACIÓN/"/>
    </mc:Choice>
  </mc:AlternateContent>
  <xr:revisionPtr revIDLastSave="12" documentId="8_{6B96FBF9-1940-4C2C-A2A9-2CF047A93168}" xr6:coauthVersionLast="47" xr6:coauthVersionMax="47" xr10:uidLastSave="{07C1CC6B-68FC-4A98-8153-F3466B9C790F}"/>
  <bookViews>
    <workbookView xWindow="-110" yWindow="-110" windowWidth="19420" windowHeight="10300" xr2:uid="{14B7F085-A71E-48DC-8FC3-7F46E086D7D7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H8" i="1" l="1"/>
  <c r="H7" i="1"/>
  <c r="H9" i="1" l="1"/>
  <c r="H14" i="1" s="1"/>
  <c r="I14" i="1" s="1" a="1"/>
  <c r="I1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<sst xmlns="http://schemas.openxmlformats.org/spreadsheetml/2006/main" count="25" uniqueCount="23">
  <si>
    <t>Importes de la oferta económica (Impuesto/s indirecto/s no incluido/s):</t>
  </si>
  <si>
    <t>COD-TARIFA</t>
  </si>
  <si>
    <t>Concepto</t>
  </si>
  <si>
    <t>Descripción</t>
  </si>
  <si>
    <t>Importe Máximo por auditoría interna</t>
  </si>
  <si>
    <t>Oferta Económica por auditoría interna</t>
  </si>
  <si>
    <t>Validez de oferta</t>
  </si>
  <si>
    <t>AUD-ISO27001</t>
  </si>
  <si>
    <t>Incluye todas las actividades y costes según se detalla en pliego de prescripciones técnicas.</t>
  </si>
  <si>
    <t>AUD-CONJUNTA</t>
  </si>
  <si>
    <t>Precio de todas las auditorías internas</t>
  </si>
  <si>
    <t>Precio Total Oferta:</t>
  </si>
  <si>
    <t>Años</t>
  </si>
  <si>
    <t>Importe máximo del contrato sin impuestos</t>
  </si>
  <si>
    <t>Precio Total Oferta (PTO)</t>
  </si>
  <si>
    <t>Importe a incluir en la aplicación, en el apartado referido a Oferta Económica</t>
  </si>
  <si>
    <t>Volumetría estimada para la duración inicial (2 años)</t>
  </si>
  <si>
    <t>Precio para 2 años según volumetría estimada</t>
  </si>
  <si>
    <t>Precio Total para 2 años</t>
  </si>
  <si>
    <t>VERIFICACIÓN</t>
  </si>
  <si>
    <t>ANEXO I - OFERTA ECONÓMICA</t>
  </si>
  <si>
    <t>Auditoría interna de UNE-EN ISO/IEC 27001:2023</t>
  </si>
  <si>
    <t>Auditoría conjunta: Auditoría interna de UNE-EN ISO/IEC 27001:2023 + Auditoría interna de Esquema Nacional de Seguridad (ENS) en nivel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</si>
</sst>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4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/>
    <xf numFmtId="0" fontId="4" fillId="0" borderId="0" xfId="0" applyFont="1"/>
    <xf numFmtId="0" fontId="4" fillId="0" borderId="0" xfId="0" applyFont="1" applyProtection="1">
      <protection hidden="1"/>
    </xf>
    <xf numFmtId="0" fontId="4" fillId="0" borderId="0" xfId="0" applyFont="1" applyAlignment="1">
      <alignment horizontal="left" wrapText="1"/>
    </xf>
    <xf numFmtId="0" fontId="5" fillId="2" borderId="4" xfId="0" applyFont="1" applyFill="1" applyBorder="1" applyAlignment="1" applyProtection="1">
      <alignment horizontal="center" vertical="top" wrapText="1"/>
      <protection hidden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top" wrapText="1"/>
    </xf>
    <xf numFmtId="164" fontId="6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right" vertical="center"/>
    </xf>
    <xf numFmtId="164" fontId="8" fillId="6" borderId="4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8" fontId="8" fillId="7" borderId="4" xfId="0" applyNumberFormat="1" applyFont="1" applyFill="1" applyBorder="1" applyAlignment="1" applyProtection="1">
      <alignment vertical="center" wrapText="1"/>
      <protection hidden="1"/>
    </xf>
    <xf numFmtId="0" fontId="3" fillId="8" borderId="4" xfId="0" applyFont="1" applyFill="1" applyBorder="1" applyAlignment="1">
      <alignment horizontal="right" vertical="top" wrapText="1"/>
    </xf>
    <xf numFmtId="44" fontId="0" fillId="9" borderId="4" xfId="1" applyFont="1" applyFill="1" applyBorder="1" applyProtection="1">
      <protection locked="0"/>
    </xf>
    <xf numFmtId="164" fontId="3" fillId="1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5" borderId="1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3" xfId="0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 applyProtection="1">
      <alignment horizontal="center" vertical="top" wrapText="1"/>
      <protection hidden="1"/>
    </xf>
    <xf numFmtId="0" fontId="5" fillId="2" borderId="2" xfId="0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 applyProtection="1">
      <alignment horizontal="center" vertical="top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3" borderId="2" xfId="0" applyFont="1" applyFill="1" applyBorder="1" applyAlignment="1" applyProtection="1">
      <alignment horizontal="left" vertical="center" wrapText="1"/>
      <protection hidden="1"/>
    </xf>
    <xf numFmtId="0" fontId="4" fillId="3" borderId="3" xfId="0" applyFont="1" applyFill="1" applyBorder="1" applyAlignment="1" applyProtection="1">
      <alignment horizontal="left" vertical="center" wrapText="1"/>
      <protection hidden="1"/>
    </xf>
  </cellXfs>
  <cellStyles count="2">
    <cellStyle name="Moneda" xfId="1" builtinId="4"/>
    <cellStyle name="Normal" xfId="0" builtinId="0"/>
  </cellStyles>
  <dxfs count="5"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FA502-CAF9-44B6-ABC5-E3AD83FBF5B6}">
  <dimension ref="B1:K16"/>
  <sheetViews>
    <sheetView showGridLines="0" tabSelected="1" topLeftCell="B1" zoomScale="91" zoomScaleNormal="91" workbookViewId="0">
      <selection activeCell="I7" sqref="I7"/>
    </sheetView>
  </sheetViews>
  <sheetFormatPr baseColWidth="10" defaultRowHeight="14.5" x14ac:dyDescent="0.35"/>
  <cols>
    <col min="1" max="1" width="1.26953125" customWidth="1"/>
    <col min="2" max="2" width="12.36328125" customWidth="1"/>
    <col min="3" max="3" width="18.81640625" customWidth="1"/>
    <col min="4" max="4" width="26.26953125" customWidth="1"/>
    <col min="5" max="5" width="17" customWidth="1"/>
    <col min="6" max="6" width="15.90625" customWidth="1"/>
    <col min="7" max="7" width="14.453125" customWidth="1"/>
    <col min="8" max="8" width="15.7265625" customWidth="1"/>
    <col min="9" max="9" width="13.81640625" customWidth="1"/>
  </cols>
  <sheetData>
    <row r="1" spans="2:11" ht="7.5" customHeight="1" x14ac:dyDescent="0.35"/>
    <row r="2" spans="2:11" ht="21" x14ac:dyDescent="0.5">
      <c r="B2" s="20" t="s">
        <v>20</v>
      </c>
      <c r="C2" s="21"/>
      <c r="D2" s="21"/>
      <c r="E2" s="21"/>
      <c r="F2" s="21"/>
      <c r="G2" s="21"/>
      <c r="H2" s="21"/>
      <c r="I2" s="22"/>
    </row>
    <row r="3" spans="2:11" ht="8" customHeight="1" x14ac:dyDescent="0.35">
      <c r="E3" s="1"/>
    </row>
    <row r="4" spans="2:11" s="4" customFormat="1" ht="10.5" x14ac:dyDescent="0.25">
      <c r="B4" s="2" t="s">
        <v>0</v>
      </c>
      <c r="C4" s="2"/>
      <c r="D4" s="2"/>
      <c r="E4" s="3"/>
      <c r="F4" s="3"/>
      <c r="G4" s="3"/>
      <c r="H4" s="3"/>
      <c r="I4" s="3"/>
      <c r="J4" s="3"/>
      <c r="K4" s="3"/>
    </row>
    <row r="5" spans="2:11" s="4" customFormat="1" ht="10.5" x14ac:dyDescent="0.25">
      <c r="B5" s="5"/>
      <c r="C5" s="5"/>
      <c r="D5" s="5"/>
      <c r="E5" s="5"/>
      <c r="F5" s="5"/>
      <c r="G5" s="6"/>
      <c r="H5" s="6"/>
      <c r="I5" s="6"/>
    </row>
    <row r="6" spans="2:11" s="4" customFormat="1" ht="31.5" x14ac:dyDescent="0.25"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16</v>
      </c>
      <c r="H6" s="7" t="s">
        <v>17</v>
      </c>
      <c r="I6" s="7" t="s">
        <v>6</v>
      </c>
    </row>
    <row r="7" spans="2:11" s="4" customFormat="1" ht="40.5" customHeight="1" x14ac:dyDescent="0.35">
      <c r="B7" s="8" t="s">
        <v>7</v>
      </c>
      <c r="C7" s="9" t="s">
        <v>21</v>
      </c>
      <c r="D7" s="9" t="s">
        <v>8</v>
      </c>
      <c r="E7" s="10">
        <v>6618</v>
      </c>
      <c r="F7" s="18"/>
      <c r="G7" s="11">
        <v>1</v>
      </c>
      <c r="H7" s="12">
        <f>F7*G7</f>
        <v>0</v>
      </c>
      <c r="I7" s="19" t="str">
        <f>IF($F7&gt;E7,"Error precio",IF($F7&lt;=0,"Error precio","Precio válido"))</f>
        <v>Error precio</v>
      </c>
    </row>
    <row r="8" spans="2:11" s="4" customFormat="1" ht="91.5" customHeight="1" x14ac:dyDescent="0.35">
      <c r="B8" s="8" t="s">
        <v>9</v>
      </c>
      <c r="C8" s="9" t="s">
        <v>22</v>
      </c>
      <c r="D8" s="9" t="s">
        <v>8</v>
      </c>
      <c r="E8" s="10">
        <v>12134</v>
      </c>
      <c r="F8" s="18"/>
      <c r="G8" s="11">
        <v>1</v>
      </c>
      <c r="H8" s="12">
        <f>F8*G8</f>
        <v>0</v>
      </c>
      <c r="I8" s="19" t="str">
        <f>IF($F8&gt;E8,"Error precio",IF($F8&lt;=0,"Error precio","Precio válido"))</f>
        <v>Error precio</v>
      </c>
    </row>
    <row r="9" spans="2:11" s="4" customFormat="1" ht="10.5" x14ac:dyDescent="0.25">
      <c r="B9" s="23" t="s">
        <v>10</v>
      </c>
      <c r="C9" s="24"/>
      <c r="D9" s="24"/>
      <c r="E9" s="24"/>
      <c r="F9" s="24"/>
      <c r="G9" s="25"/>
      <c r="H9" s="13">
        <f>SUM(H7:H8)</f>
        <v>0</v>
      </c>
      <c r="I9" s="14"/>
    </row>
    <row r="10" spans="2:11" s="4" customFormat="1" ht="10.5" x14ac:dyDescent="0.25">
      <c r="B10" s="5"/>
      <c r="C10" s="5"/>
      <c r="D10" s="5"/>
      <c r="E10" s="5"/>
      <c r="F10" s="5"/>
      <c r="G10" s="6"/>
      <c r="H10" s="6"/>
      <c r="I10" s="6"/>
    </row>
    <row r="11" spans="2:11" s="4" customFormat="1" ht="10.5" x14ac:dyDescent="0.25">
      <c r="B11" s="5"/>
      <c r="C11" s="5"/>
      <c r="D11" s="5"/>
      <c r="E11" s="5"/>
      <c r="F11" s="5"/>
      <c r="G11" s="6"/>
      <c r="H11" s="6"/>
      <c r="I11" s="6"/>
    </row>
    <row r="12" spans="2:11" s="4" customFormat="1" ht="10.5" x14ac:dyDescent="0.25">
      <c r="B12" s="15" t="s">
        <v>11</v>
      </c>
      <c r="C12" s="15"/>
      <c r="D12" s="15"/>
      <c r="E12" s="15"/>
      <c r="F12" s="5"/>
    </row>
    <row r="13" spans="2:11" s="4" customFormat="1" ht="31.5" x14ac:dyDescent="0.25">
      <c r="B13" s="26" t="s">
        <v>2</v>
      </c>
      <c r="C13" s="27"/>
      <c r="D13" s="27"/>
      <c r="E13" s="27"/>
      <c r="F13" s="28"/>
      <c r="G13" s="7" t="s">
        <v>12</v>
      </c>
      <c r="H13" s="7" t="s">
        <v>18</v>
      </c>
      <c r="I13" s="7" t="s">
        <v>19</v>
      </c>
      <c r="J13" s="7" t="s">
        <v>13</v>
      </c>
    </row>
    <row r="14" spans="2:11" s="4" customFormat="1" ht="28" customHeight="1" x14ac:dyDescent="0.25">
      <c r="B14" s="29" t="s">
        <v>14</v>
      </c>
      <c r="C14" s="30"/>
      <c r="D14" s="30"/>
      <c r="E14" s="30"/>
      <c r="F14" s="31"/>
      <c r="G14" s="11">
        <v>2</v>
      </c>
      <c r="H14" s="13">
        <f>H9</f>
        <v>0</v>
      </c>
      <c r="I14" s="16" t="str" cm="1">
        <f t="array" ref="I14">_xlfn.IFNA(_xlfn.IFS((COUNTIF(I7:I8,"Error Precio")),"OFERTA INCOMPLETA",(H14&lt;0),("Error Precio"),(H14&gt;J14),("Error Precio")),H14)</f>
        <v>OFERTA INCOMPLETA</v>
      </c>
      <c r="J14" s="16">
        <v>18752</v>
      </c>
    </row>
    <row r="15" spans="2:11" s="4" customFormat="1" ht="70" customHeight="1" x14ac:dyDescent="0.25">
      <c r="H15" s="17" t="s">
        <v>15</v>
      </c>
      <c r="I15" s="5"/>
    </row>
    <row r="16" spans="2:11" s="4" customFormat="1" ht="10.5" x14ac:dyDescent="0.25"/>
  </sheetData>
  <sheetProtection algorithmName="SHA-512" hashValue="RA/9mlE7tals0k8l177cluAO22cghkeK4gVQCoFuIFMI3aG5BWekZgI6qlyD7l6rNRoJVhsckvEaaCtmtpa7gg==" saltValue="JrHfOegj/jPeYFA2b8SpcQ==" spinCount="100000" sheet="1" objects="1" scenarios="1"/>
  <mergeCells count="4">
    <mergeCell ref="B2:I2"/>
    <mergeCell ref="B9:G9"/>
    <mergeCell ref="B13:F13"/>
    <mergeCell ref="B14:F14"/>
  </mergeCells>
  <conditionalFormatting sqref="H7:H8">
    <cfRule type="expression" dxfId="4" priority="1">
      <formula>#REF!+#REF!&gt;#REF!</formula>
    </cfRule>
  </conditionalFormatting>
  <conditionalFormatting sqref="H14">
    <cfRule type="expression" dxfId="3" priority="5">
      <formula>#REF!&gt;#REF!</formula>
    </cfRule>
  </conditionalFormatting>
  <conditionalFormatting sqref="I7:I8">
    <cfRule type="containsText" dxfId="2" priority="2" operator="containsText" text="Oferta Incompleta">
      <formula>NOT(ISERROR(SEARCH("Oferta Incompleta",I7)))</formula>
    </cfRule>
    <cfRule type="containsText" dxfId="1" priority="3" operator="containsText" text="Error Precio">
      <formula>NOT(ISERROR(SEARCH("Error Precio",I7)))</formula>
    </cfRule>
    <cfRule type="expression" dxfId="0" priority="4">
      <formula>#REF!&gt;#REF!</formula>
    </cfRule>
  </conditionalFormatting>
  <dataValidations count="2">
    <dataValidation type="custom" allowBlank="1" showInputMessage="1" showErrorMessage="1" errorTitle="Nº DECIMALES INCORRECTO" error="EL PRECIO DEBERÁ INCLUIR DOS DECIMALES" sqref="H7:H8" xr:uid="{1B4F7CF7-CC95-4253-A1A1-0456AF20EED2}">
      <formula1>H7*100=INT(H7*100)</formula1>
    </dataValidation>
    <dataValidation type="custom" allowBlank="1" showInputMessage="1" showErrorMessage="1" error="Solo se admiten precio con dos decimales y mayores que cero. Por favor, vuelva a introducir el importe ofertado, gracias." sqref="F7:F8" xr:uid="{832F889D-FB5F-4152-9BDE-56734F72E963}">
      <formula1>AND(F7*100=INT(F7*100),F7&gt;0)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2024-10-01T12:47:38Z</dcterms:created>
  <dcterms:modified xsi:type="dcterms:W3CDTF">2024-10-22T12:21:57Z</dcterms:modified>
</cp:coreProperties>
</file>